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чая папка\Отчеты\По программе\Отчет 2020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Лист1!$A$2:$R$29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3" i="1" l="1"/>
  <c r="M23" i="1"/>
  <c r="Q27" i="1" l="1"/>
  <c r="O27" i="1"/>
  <c r="N27" i="1"/>
  <c r="L27" i="1"/>
  <c r="J27" i="1"/>
  <c r="I27" i="1"/>
  <c r="G27" i="1"/>
  <c r="D27" i="1"/>
  <c r="H23" i="1"/>
  <c r="F23" i="1"/>
  <c r="C23" i="1"/>
  <c r="K21" i="1"/>
  <c r="K23" i="1" s="1"/>
  <c r="P19" i="1"/>
  <c r="P27" i="1" s="1"/>
  <c r="M19" i="1"/>
  <c r="M27" i="1" s="1"/>
  <c r="K19" i="1"/>
  <c r="H19" i="1"/>
  <c r="F19" i="1"/>
  <c r="C19" i="1"/>
  <c r="H27" i="1" l="1"/>
  <c r="K27" i="1"/>
  <c r="F27" i="1"/>
  <c r="C27" i="1"/>
</calcChain>
</file>

<file path=xl/sharedStrings.xml><?xml version="1.0" encoding="utf-8"?>
<sst xmlns="http://schemas.openxmlformats.org/spreadsheetml/2006/main" count="63" uniqueCount="52">
  <si>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</si>
  <si>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</si>
  <si>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</si>
  <si>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</si>
  <si>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</si>
  <si>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</si>
  <si>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</si>
  <si>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</si>
  <si>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</si>
  <si>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</si>
  <si>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</si>
  <si>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</si>
  <si>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</si>
  <si>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</si>
  <si>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</si>
  <si>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</si>
  <si>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</si>
  <si>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</si>
  <si>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</si>
  <si>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</si>
  <si>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</si>
  <si>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</si>
  <si>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</si>
  <si>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</si>
  <si>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</si>
  <si>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</si>
  <si>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</si>
  <si>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</si>
  <si>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</si>
  <si>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</si>
  <si>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</si>
  <si>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</si>
  <si>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</si>
  <si>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</si>
  <si>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</si>
  <si>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</si>
  <si>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</si>
  <si>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</si>
  <si>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</si>
  <si>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t>Обучение планируется в IV квартале 2020 года</t>
  </si>
  <si>
    <t>12.03.2019 года был заключен муниципальный контракт № 24 с ИП Аптюкова на сумму 44100,00 рублей, на выполнение работ по изготовлению и поставке памяток, общим тиражом 3500 штук. 20.03.2020 г. памятки получены в полном объеме.</t>
  </si>
  <si>
    <t>23.03.2020 года был заключен муниципальный контракт  № 31 «На оказание информационных услуг по изготовлению и размещению в средствах массовой информации видеороликов по обучению населения в сфере защиты населения и территории от угроз природного и техногенного характера» с МАУ «ТРК Пыть-Яхинформ» на общую сумму 69 900,00 рублей и сроком оказания услуг до 31.12.2020 года, которым предусмотрено: 1. Изготовление видеоролика по противопожарной тематике «Пожарная безопасность (осенне-зимний отопительный сезон, в быту при использовании печного отопления и электроотопительных приборов). Срок изготовления видеоролика – до 30 августа 2020 года, осуществление проката с 01.09.2020 г. до 20.12.2020 г. 2. Прокат видеоролика по тематике ««Безопасность на льду» (период трансляции  -  с 01.04.2020 г. до 30.04.2020 г., с 01.11.2020 г. до 20.12.2020 г. 3. Прокат видеоролика по противопожарной тематике «Пожарная безопасность» (весенне-летний пожароопасный период – пожарная безопасность в лесу) – с 25.04.2020 г.  до 01.09.2020 г. 
Всего осуществление их проката в количестве 3170 секунд. Прокат роликов осуществляется с 15.04.2019 года по телеканалу "Домашний".</t>
  </si>
  <si>
    <t xml:space="preserve">В результате проведения аукциона в электронной форме 30.03.2019 г. был заключен муниципальный контракт № 0187300019420000016 с ООО "Сфера" на приобретение оборудования для системы оповещения населения. Срок окончания исполнения контракта 31.12.2020г.
</t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</si>
  <si>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Лопарев Д.А.начальник управления по ЖКК, транспорту и дорогам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</si>
  <si>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</si>
  <si>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t xml:space="preserve"> В результате проведения электронного аукциона был заключен муниципальный контракт с ООО "ТехносервисГрупп" на сумму 536 000, сроком оказания услуг с 15.02.2020г. по 15.10.2020г. В результате проведения аукциона в электронной форме 25.02.2020 г. был заключен муниципальный контракт № 0187300019420000002 с ООО "Сфера" на сумму 966 848,37 руб. (вследствие сложившейся экономии, была осуществлена передвижка денежных средств с мероприятия "Техническое обслуживание системы оповещения населения" на сумму 241053,9) Срок окончания исполнения контракта 31.12.2020г. На основании решения Думы города Пыть-Яха от 21.04.2020 № 312 «О внесении изменений в решение Думы города Пыть-Яха от 19.12.2019 № 285 «О бюджете города Пыть-Яха на 2020 год и на плановый период 2021 и 2022 годов», в соответствии с которыми предусмотрены изменения объемов бюджетных ассигнований и лимитов бюджетных средств на 2020 год и плановый период 2021 и 2022 годов. Кроме этого в соответствии с пунктом 25 решения Думы города Пыть-Яха от 19.12.2019 № 285 «О бюджете города Пыть-Яха на 2020 год и на плановый период 2021 и 2022 годов» перераспределены бюджетные ассигнования. На мероприятие по техническому обслуживанию системы оповещения населения добавлено 170,2 тыс руб.
</t>
  </si>
  <si>
    <t xml:space="preserve">19.06.2020 заключен муниципальный контракт № 71 на изготовление 5 знаков. Знаки изготовлены и получены в полном объеме 29.06.2020, надлежащего качества.Тематика и количество знаков по темам:
- Купание запрещено – 2 шт.;
- Переезд (переход) по льду запрещен – 3 шт.;
</t>
  </si>
  <si>
    <t>В результате проведения аукциона в электронной форме 25.02.2020 г. был заключен муниципальный контракт № 0187300019420000002 с ООО "Сфера" на сумму 966 848,37 руб. (вследствие сложившейся экономии, была осуществлена передвижка денежных средств с мероприятия "Техническое обслуживание системы оповещения населения" на сумму 241053,9) Срок окончания исполнения контракта 31.12.2020г.
На основании решения Думы города Пыть-Яха от 21.04.2020 № 312 «О внесении изменений в решение Думы города Пыть-Яха от 19.12.2019 № 285 «О бюджете города Пыть-Яха на 2020 год и на плановый период 2021 и 2022 годов», в соответствии с которыми предусмотрены изменения объемов бюджетных ассигнований и лимитов бюджетных средств на 2020 год и плановый период 2021 и 2022 годов. Кроме этого в соответствии с пунктом 25 решения Думы города Пыть-Яха от 19.12.2019 № 285 «О бюджете города Пыть-Яха на 2020 год и на плановый период 2021 и 2022 годов» перераспределены бюджетные ассигнования. На мероприятие Техническое обслуживание системы ТАСЦО добавлено 6,8 тыс руб.</t>
  </si>
  <si>
    <t xml:space="preserve">по состоянию на 20.05.2020 прошла процедура определения поставщика путем проведения электронного аукциона на выполнение работ по содержанию минерализованных полос и противопожарных разрывов в количестве 3800 м2 на сумму 955300,00 руб. Протоколом подведения итогов электронного аукциона № 27/3-аэф от 15.04.2020 г. победителем определен ООО "НордСтройЛес". 27.04.2020 г. заключен муниципальный контракт на сумму 835 887,5 руб.
Срок исполнения работ: 1 этап: с момента подписания контракта до 30.06.2020 года. Выполнен в полном объеме, надлежащего качества и в срок. 1 этап контракта оплачен.
2 этап:  с 01.07.2020 г. по 30.09.2020 года. Выполнен в полном объеме, оплачен
  </t>
  </si>
  <si>
    <t xml:space="preserve"> По итогам первого и второго квартала  2020 года и предоставления необходимого пакета документов будет утверждено распоряжение администрации о субсидировании фактических затрат на содержание, обслуживание и ремонт НИППВС за первый и второй кварталы 2020 года. Распоряжение о предоставлении субсидии находится на визировании.</t>
  </si>
  <si>
    <t>за январь - сентябрь 2020 года</t>
  </si>
  <si>
    <t>Освоено 13274,29 рублей. Остаток составляет 5011,41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</si>
</sst>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view="pageBreakPreview" topLeftCell="A20" zoomScale="60" zoomScaleNormal="100" workbookViewId="0">
      <selection activeCell="R23" sqref="R23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29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" customFormat="1" ht="20.25" x14ac:dyDescent="0.3">
      <c r="A3" s="29" t="s">
        <v>31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" customFormat="1" ht="20.25" x14ac:dyDescent="0.3">
      <c r="A4" s="29" t="s">
        <v>50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8" spans="1:18" x14ac:dyDescent="0.35">
      <c r="A8" s="28" t="s">
        <v>0</v>
      </c>
      <c r="B8" s="27" t="s">
        <v>1</v>
      </c>
      <c r="C8" s="28" t="s">
        <v>2</v>
      </c>
      <c r="D8" s="28"/>
      <c r="E8" s="28"/>
      <c r="F8" s="28"/>
      <c r="G8" s="28"/>
      <c r="H8" s="28" t="s">
        <v>3</v>
      </c>
      <c r="I8" s="28"/>
      <c r="J8" s="28"/>
      <c r="K8" s="28"/>
      <c r="L8" s="28"/>
      <c r="M8" s="28" t="s">
        <v>4</v>
      </c>
      <c r="N8" s="28"/>
      <c r="O8" s="28"/>
      <c r="P8" s="28"/>
      <c r="Q8" s="28"/>
      <c r="R8" s="27" t="s">
        <v>5</v>
      </c>
    </row>
    <row r="9" spans="1:18" ht="121.5" x14ac:dyDescent="0.35">
      <c r="A9" s="28"/>
      <c r="B9" s="27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27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</row>
    <row r="12" spans="1:18" ht="36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39</v>
      </c>
    </row>
    <row r="13" spans="1:18" ht="9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40</v>
      </c>
    </row>
    <row r="14" spans="1:18" ht="351.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39.5</v>
      </c>
      <c r="N14" s="8">
        <v>0</v>
      </c>
      <c r="O14" s="8">
        <v>0</v>
      </c>
      <c r="P14" s="8">
        <v>39.5</v>
      </c>
      <c r="Q14" s="9">
        <v>0</v>
      </c>
      <c r="R14" s="11" t="s">
        <v>41</v>
      </c>
    </row>
    <row r="15" spans="1:18" ht="87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46</v>
      </c>
    </row>
    <row r="16" spans="1:18" ht="165.75" customHeight="1" x14ac:dyDescent="0.35">
      <c r="A16" s="12" t="s">
        <v>16</v>
      </c>
      <c r="B16" s="7" t="s">
        <v>18</v>
      </c>
      <c r="C16" s="13">
        <v>1070.2</v>
      </c>
      <c r="D16" s="14">
        <v>0</v>
      </c>
      <c r="E16" s="14">
        <v>0</v>
      </c>
      <c r="F16" s="13">
        <v>1070.2</v>
      </c>
      <c r="G16" s="14">
        <v>0</v>
      </c>
      <c r="H16" s="13">
        <v>1070.2</v>
      </c>
      <c r="I16" s="14">
        <v>0</v>
      </c>
      <c r="J16" s="14">
        <v>0</v>
      </c>
      <c r="K16" s="13">
        <v>1070.2</v>
      </c>
      <c r="L16" s="14">
        <v>0</v>
      </c>
      <c r="M16" s="13">
        <v>517.85350000000005</v>
      </c>
      <c r="N16" s="14">
        <v>0</v>
      </c>
      <c r="O16" s="14">
        <v>0</v>
      </c>
      <c r="P16" s="13">
        <v>517.85350000000005</v>
      </c>
      <c r="Q16" s="14">
        <v>0</v>
      </c>
      <c r="R16" s="10" t="s">
        <v>45</v>
      </c>
    </row>
    <row r="17" spans="1:18" ht="97.5" customHeight="1" x14ac:dyDescent="0.35">
      <c r="A17" s="12" t="s">
        <v>17</v>
      </c>
      <c r="B17" s="7" t="s">
        <v>36</v>
      </c>
      <c r="C17" s="13">
        <v>696.2</v>
      </c>
      <c r="D17" s="13">
        <v>0</v>
      </c>
      <c r="E17" s="13">
        <v>0</v>
      </c>
      <c r="F17" s="13">
        <v>696.2</v>
      </c>
      <c r="G17" s="13">
        <v>0</v>
      </c>
      <c r="H17" s="13">
        <v>696.2</v>
      </c>
      <c r="I17" s="13">
        <v>0</v>
      </c>
      <c r="J17" s="13">
        <v>0</v>
      </c>
      <c r="K17" s="13">
        <v>696.2</v>
      </c>
      <c r="L17" s="13">
        <v>0</v>
      </c>
      <c r="M17" s="13">
        <v>696.2</v>
      </c>
      <c r="N17" s="13">
        <v>0</v>
      </c>
      <c r="O17" s="13">
        <v>0</v>
      </c>
      <c r="P17" s="13">
        <v>696.2</v>
      </c>
      <c r="Q17" s="13">
        <v>0</v>
      </c>
      <c r="R17" s="10" t="s">
        <v>42</v>
      </c>
    </row>
    <row r="18" spans="1:18" ht="202.5" customHeight="1" x14ac:dyDescent="0.35">
      <c r="A18" s="12" t="s">
        <v>19</v>
      </c>
      <c r="B18" s="7" t="s">
        <v>37</v>
      </c>
      <c r="C18" s="13">
        <v>966.8</v>
      </c>
      <c r="D18" s="13">
        <v>0</v>
      </c>
      <c r="E18" s="13">
        <v>0</v>
      </c>
      <c r="F18" s="13">
        <v>966.8</v>
      </c>
      <c r="G18" s="13">
        <v>0</v>
      </c>
      <c r="H18" s="13">
        <v>966.8</v>
      </c>
      <c r="I18" s="13">
        <v>0</v>
      </c>
      <c r="J18" s="13">
        <v>0</v>
      </c>
      <c r="K18" s="13">
        <v>966.8</v>
      </c>
      <c r="L18" s="13">
        <v>0</v>
      </c>
      <c r="M18" s="13">
        <v>719.96437000000003</v>
      </c>
      <c r="N18" s="13">
        <v>0</v>
      </c>
      <c r="O18" s="13">
        <v>0</v>
      </c>
      <c r="P18" s="13">
        <v>719.96437000000003</v>
      </c>
      <c r="Q18" s="13">
        <v>0</v>
      </c>
      <c r="R18" s="15" t="s">
        <v>47</v>
      </c>
    </row>
    <row r="19" spans="1:18" ht="30" customHeight="1" x14ac:dyDescent="0.35">
      <c r="A19" s="12"/>
      <c r="B19" s="7" t="s">
        <v>29</v>
      </c>
      <c r="C19" s="13">
        <f>C12+C13+C14+C15+C16+C17+C18</f>
        <v>2875.2</v>
      </c>
      <c r="D19" s="13">
        <v>0</v>
      </c>
      <c r="E19" s="13">
        <v>0</v>
      </c>
      <c r="F19" s="13">
        <f>F12+F13+F14+F15+F16+F17+F18</f>
        <v>2875.2</v>
      </c>
      <c r="G19" s="13">
        <v>0</v>
      </c>
      <c r="H19" s="13">
        <f>H12+H13+H14+H15+H16+H17+H18</f>
        <v>2875.2</v>
      </c>
      <c r="I19" s="13">
        <v>0</v>
      </c>
      <c r="J19" s="13">
        <v>0</v>
      </c>
      <c r="K19" s="13">
        <f>K12+K13+K14+K15+K16+K17+K18</f>
        <v>2875.2</v>
      </c>
      <c r="L19" s="13">
        <v>0</v>
      </c>
      <c r="M19" s="13">
        <f>M12+M13+M14+M15+M16+M17+M18</f>
        <v>2030.61787</v>
      </c>
      <c r="N19" s="13">
        <v>0</v>
      </c>
      <c r="O19" s="13">
        <v>0</v>
      </c>
      <c r="P19" s="13">
        <f>P12+P13+P14+P15+P16+P17+P18</f>
        <v>2030.61787</v>
      </c>
      <c r="Q19" s="13">
        <v>0</v>
      </c>
      <c r="R19" s="16"/>
    </row>
    <row r="20" spans="1:18" ht="36" customHeight="1" x14ac:dyDescent="0.35">
      <c r="A20" s="33" t="s">
        <v>20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ht="210.75" customHeight="1" x14ac:dyDescent="0.35">
      <c r="A21" s="12" t="s">
        <v>21</v>
      </c>
      <c r="B21" s="7" t="s">
        <v>22</v>
      </c>
      <c r="C21" s="13">
        <v>1243.7</v>
      </c>
      <c r="D21" s="13">
        <v>0</v>
      </c>
      <c r="E21" s="13">
        <v>0</v>
      </c>
      <c r="F21" s="13">
        <v>1243.7</v>
      </c>
      <c r="G21" s="13">
        <v>0</v>
      </c>
      <c r="H21" s="13">
        <v>1243.7</v>
      </c>
      <c r="I21" s="13">
        <v>0</v>
      </c>
      <c r="J21" s="13">
        <v>0</v>
      </c>
      <c r="K21" s="13">
        <f>H21</f>
        <v>1243.7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0" t="s">
        <v>49</v>
      </c>
    </row>
    <row r="22" spans="1:18" ht="396" customHeight="1" x14ac:dyDescent="0.35">
      <c r="A22" s="12" t="s">
        <v>23</v>
      </c>
      <c r="B22" s="7" t="s">
        <v>24</v>
      </c>
      <c r="C22" s="17">
        <v>835.9</v>
      </c>
      <c r="D22" s="17">
        <v>0</v>
      </c>
      <c r="E22" s="17">
        <v>0</v>
      </c>
      <c r="F22" s="17">
        <v>835.9</v>
      </c>
      <c r="G22" s="17">
        <v>0</v>
      </c>
      <c r="H22" s="17">
        <v>835.9</v>
      </c>
      <c r="I22" s="17">
        <v>0</v>
      </c>
      <c r="J22" s="17">
        <v>0</v>
      </c>
      <c r="K22" s="17">
        <v>835.9</v>
      </c>
      <c r="L22" s="17">
        <v>0</v>
      </c>
      <c r="M22" s="13">
        <v>835.88750000000005</v>
      </c>
      <c r="N22" s="17">
        <v>0</v>
      </c>
      <c r="O22" s="17">
        <v>0</v>
      </c>
      <c r="P22" s="13">
        <v>835.89</v>
      </c>
      <c r="Q22" s="17">
        <v>0</v>
      </c>
      <c r="R22" s="18" t="s">
        <v>48</v>
      </c>
    </row>
    <row r="23" spans="1:18" ht="66" customHeight="1" x14ac:dyDescent="0.35">
      <c r="A23" s="12"/>
      <c r="B23" s="7" t="s">
        <v>29</v>
      </c>
      <c r="C23" s="17">
        <f>C21+C22</f>
        <v>2079.6</v>
      </c>
      <c r="D23" s="17">
        <v>0</v>
      </c>
      <c r="E23" s="17">
        <v>0</v>
      </c>
      <c r="F23" s="17">
        <f>F21+F22</f>
        <v>2079.6</v>
      </c>
      <c r="G23" s="17">
        <v>0</v>
      </c>
      <c r="H23" s="17">
        <f>H21+H22</f>
        <v>2079.6</v>
      </c>
      <c r="I23" s="17">
        <v>0</v>
      </c>
      <c r="J23" s="17">
        <v>0</v>
      </c>
      <c r="K23" s="17">
        <f>K21+K22</f>
        <v>2079.6</v>
      </c>
      <c r="L23" s="17">
        <v>0</v>
      </c>
      <c r="M23" s="17">
        <f>M21+M22</f>
        <v>835.88750000000005</v>
      </c>
      <c r="N23" s="17">
        <v>0</v>
      </c>
      <c r="O23" s="17">
        <v>0</v>
      </c>
      <c r="P23" s="17">
        <f>P21+P22</f>
        <v>835.89</v>
      </c>
      <c r="Q23" s="17">
        <v>0</v>
      </c>
      <c r="R23" s="18"/>
    </row>
    <row r="24" spans="1:18" ht="33" customHeight="1" x14ac:dyDescent="0.35">
      <c r="A24" s="27" t="s">
        <v>25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8" ht="121.5" x14ac:dyDescent="0.35">
      <c r="A25" s="12" t="s">
        <v>26</v>
      </c>
      <c r="B25" s="7" t="s">
        <v>27</v>
      </c>
      <c r="C25" s="13">
        <v>18285.7</v>
      </c>
      <c r="D25" s="13">
        <v>0</v>
      </c>
      <c r="E25" s="13">
        <v>0</v>
      </c>
      <c r="F25" s="13">
        <v>18285.7</v>
      </c>
      <c r="G25" s="13">
        <v>0</v>
      </c>
      <c r="H25" s="13">
        <v>18285.7</v>
      </c>
      <c r="I25" s="13">
        <v>0</v>
      </c>
      <c r="J25" s="13">
        <v>0</v>
      </c>
      <c r="K25" s="13">
        <v>18285.7</v>
      </c>
      <c r="L25" s="13">
        <v>0</v>
      </c>
      <c r="M25" s="19">
        <v>13274.29</v>
      </c>
      <c r="N25" s="19">
        <v>0</v>
      </c>
      <c r="O25" s="19">
        <v>0</v>
      </c>
      <c r="P25" s="19">
        <v>13274.29</v>
      </c>
      <c r="Q25" s="19">
        <v>0</v>
      </c>
      <c r="R25" s="18" t="s">
        <v>51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9"/>
      <c r="N26" s="19"/>
      <c r="O26" s="19"/>
      <c r="P26" s="19"/>
      <c r="Q26" s="19"/>
      <c r="R26" s="18"/>
    </row>
    <row r="27" spans="1:18" x14ac:dyDescent="0.35">
      <c r="A27" s="4"/>
      <c r="B27" s="4" t="s">
        <v>28</v>
      </c>
      <c r="C27" s="17">
        <f>C19+C23+C25</f>
        <v>23240.5</v>
      </c>
      <c r="D27" s="17">
        <f>SUM(D12:D25)</f>
        <v>0</v>
      </c>
      <c r="E27" s="13">
        <v>0</v>
      </c>
      <c r="F27" s="17">
        <f>F19+F23+F25</f>
        <v>23240.5</v>
      </c>
      <c r="G27" s="17">
        <f t="shared" ref="G27:Q27" si="0">SUM(G12:G25)</f>
        <v>0</v>
      </c>
      <c r="H27" s="17">
        <f>H25+H23+H19</f>
        <v>23240.5</v>
      </c>
      <c r="I27" s="17">
        <f t="shared" si="0"/>
        <v>0</v>
      </c>
      <c r="J27" s="17">
        <f t="shared" si="0"/>
        <v>0</v>
      </c>
      <c r="K27" s="17">
        <f>K25+K23+K19</f>
        <v>23240.5</v>
      </c>
      <c r="L27" s="17">
        <f t="shared" si="0"/>
        <v>0</v>
      </c>
      <c r="M27" s="19">
        <f>M25+M23+M19</f>
        <v>16140.795370000002</v>
      </c>
      <c r="N27" s="19">
        <f t="shared" si="0"/>
        <v>0</v>
      </c>
      <c r="O27" s="19">
        <f t="shared" si="0"/>
        <v>0</v>
      </c>
      <c r="P27" s="19">
        <f>P25+P23+P19</f>
        <v>16140.79787</v>
      </c>
      <c r="Q27" s="19">
        <f t="shared" si="0"/>
        <v>0</v>
      </c>
      <c r="R27" s="19"/>
    </row>
    <row r="28" spans="1:18" x14ac:dyDescent="0.3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ht="109.5" customHeight="1" x14ac:dyDescent="0.35">
      <c r="A29" s="22" t="s">
        <v>43</v>
      </c>
      <c r="B29" s="23"/>
      <c r="C29" s="23"/>
      <c r="D29" s="23"/>
      <c r="E29" s="23"/>
      <c r="F29" s="23"/>
      <c r="G29" s="24" t="s">
        <v>38</v>
      </c>
      <c r="H29" s="25"/>
      <c r="I29" s="25"/>
      <c r="J29" s="24" t="s">
        <v>44</v>
      </c>
      <c r="K29" s="26"/>
      <c r="L29" s="26"/>
      <c r="M29" s="21"/>
      <c r="N29" s="21"/>
      <c r="O29" s="21"/>
      <c r="P29" s="21"/>
      <c r="Q29" s="21"/>
    </row>
  </sheetData>
  <mergeCells count="15">
    <mergeCell ref="A2:R2"/>
    <mergeCell ref="A3:R3"/>
    <mergeCell ref="A4:R4"/>
    <mergeCell ref="A11:R11"/>
    <mergeCell ref="A20:R20"/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2020-10-19T05:26:32Z</cp:lastPrinted>
  <dcterms:created xsi:type="dcterms:W3CDTF">2019-01-17T05:21:11Z</dcterms:created>
  <dcterms:modified xsi:type="dcterms:W3CDTF">2020-10-20T05:59:25Z</dcterms:modified>
</cp:coreProperties>
</file>